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rina_shinkareva_metinvestholding_com/Documents/Desktop/Шинкарева/2026/ппм апрель/20260403/"/>
    </mc:Choice>
  </mc:AlternateContent>
  <xr:revisionPtr revIDLastSave="62" documentId="13_ncr:1_{31555B04-144A-4392-9C3C-7FC9FCFA05D0}" xr6:coauthVersionLast="47" xr6:coauthVersionMax="47" xr10:uidLastSave="{2B5F9C3F-6672-4871-B6A4-1DC3670D9077}"/>
  <bookViews>
    <workbookView xWindow="28680" yWindow="-120" windowWidth="29040" windowHeight="15720" xr2:uid="{00000000-000D-0000-FFFF-FFFF00000000}"/>
  </bookViews>
  <sheets>
    <sheet name="№1" sheetId="1" r:id="rId1"/>
  </sheets>
  <definedNames>
    <definedName name="_xlnm._FilterDatabase" localSheetId="0" hidden="1">№1!$A$12:$AC$13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20" i="1"/>
  <c r="H21" i="1"/>
  <c r="H22" i="1"/>
  <c r="H23" i="1"/>
  <c r="H24" i="1"/>
  <c r="H25" i="1"/>
  <c r="H26" i="1"/>
  <c r="H27" i="1"/>
  <c r="H28" i="1"/>
  <c r="H29" i="1"/>
  <c r="H30" i="1"/>
  <c r="H15" i="1"/>
  <c r="H16" i="1"/>
  <c r="H17" i="1"/>
  <c r="H18" i="1"/>
  <c r="H14" i="1"/>
  <c r="H13" i="1"/>
</calcChain>
</file>

<file path=xl/sharedStrings.xml><?xml version="1.0" encoding="utf-8"?>
<sst xmlns="http://schemas.openxmlformats.org/spreadsheetml/2006/main" count="140" uniqueCount="85">
  <si>
    <t>Код ЕГРПОУ:</t>
  </si>
  <si>
    <t xml:space="preserve"> DDP склад "Покупателя"</t>
  </si>
  <si>
    <t xml:space="preserve"> гривна</t>
  </si>
  <si>
    <t xml:space="preserve"> Да</t>
  </si>
  <si>
    <t>Актив</t>
  </si>
  <si>
    <t>Код SAP</t>
  </si>
  <si>
    <t>Номенклатура</t>
  </si>
  <si>
    <t>шт</t>
  </si>
  <si>
    <t>Підриємство постачальник:</t>
  </si>
  <si>
    <t>Місто реєстрації:</t>
  </si>
  <si>
    <t>e-mail</t>
  </si>
  <si>
    <t>Контактна особа (ПІП, номер телефону):</t>
  </si>
  <si>
    <t>Умови оплати:</t>
  </si>
  <si>
    <t>Умови поставки:</t>
  </si>
  <si>
    <t>Валюта ціни (курсова прив'язка, якщо потрібно):</t>
  </si>
  <si>
    <t>Згода на підписання договору у редакції підприємства заявника:</t>
  </si>
  <si>
    <t>Група SAP</t>
  </si>
  <si>
    <t xml:space="preserve"> № з\п</t>
  </si>
  <si>
    <t>Повне Найменування продукції згідно MDG</t>
  </si>
  <si>
    <t>Од.вим.</t>
  </si>
  <si>
    <t>Кіл-ть</t>
  </si>
  <si>
    <t>Найменування за пропозицією</t>
  </si>
  <si>
    <t>Ціна пропозиції грн., без урахування ПДВ за 1 шт.</t>
  </si>
  <si>
    <t>НТД на пропозицію</t>
  </si>
  <si>
    <t>Термін поставки від дати підтвердження замовлення, календарних днів</t>
  </si>
  <si>
    <t>Завод - виробник</t>
  </si>
  <si>
    <t>Статус постачальника щодо виробника</t>
  </si>
  <si>
    <t>Гарантійний термін</t>
  </si>
  <si>
    <t>примітка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</si>
  <si>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</si>
  <si>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</si>
  <si>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</si>
  <si>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</si>
  <si>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</si>
  <si>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</si>
  <si>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</si>
  <si>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</si>
  <si>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</si>
  <si>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</si>
  <si>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</si>
  <si>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</si>
  <si>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ЗСТ</t>
  </si>
  <si>
    <t>03001008-ОборЗапМехОборНест</t>
  </si>
  <si>
    <t>Вкладень креслення ПЮ5А-31-203 заготовка НФ</t>
  </si>
  <si>
    <t>Частина втулки зовнішня креслення ХМ1-2705-01 заготовка НФ</t>
  </si>
  <si>
    <t>Частина втулки внутрішня креслення ХМ1-2705-03 заготовка НФ</t>
  </si>
  <si>
    <t>Втулка креслення ПЮ5А-31-204</t>
  </si>
  <si>
    <t>Вкладень кресленняСМ1085А.05.00.046 заготовка НФ</t>
  </si>
  <si>
    <t>Вкладень креслення СМ1085А.05.00.018 заготівля НФ</t>
  </si>
  <si>
    <t>Втулка креслення СМ1085А.05.00.019 заготовка НФ</t>
  </si>
  <si>
    <t>Втулка креслення СМ1085А.05.00.021 заготовка НФ</t>
  </si>
  <si>
    <t>Втулка креслення СМ1085А.05.00.022 заготовка НФ</t>
  </si>
  <si>
    <t>Втулка креслення СМ1085А.05.00.023 заготовка НФ</t>
  </si>
  <si>
    <t>03009016-СтанЗапСменОбПрокПр</t>
  </si>
  <si>
    <t>Втулка креслення СМ1085А.05.00.024 заготівля НФ</t>
  </si>
  <si>
    <t>Втулка креслення СМ1085А.05.00.045 заготівля НФ</t>
  </si>
  <si>
    <t>П`ята креслення СМ1085А.05.00.028 заготовка НФ</t>
  </si>
  <si>
    <t>Втулка креслення ПЮ5А-31-205</t>
  </si>
  <si>
    <t>Втулка креслення ПЮ5А-31-206</t>
  </si>
  <si>
    <t>Вкладень коленвала верхній та нижній креслення МРП03.00.23 заготовка НФ</t>
  </si>
  <si>
    <t>Втулка креслення МРП03.00.09 заготовка НФ</t>
  </si>
  <si>
    <t>Втулка креслення СМ1085А.01.00.206 заготовка НФ</t>
  </si>
  <si>
    <t>28.92.620000.13027
 М22005999001001</t>
  </si>
  <si>
    <t>28.92.620000.13034
М22005999001000</t>
  </si>
  <si>
    <t>28.92.620000.13028
М22005999001002</t>
  </si>
  <si>
    <t>28.92.620000.13040
М22005999001003</t>
  </si>
  <si>
    <t>28.92.620000.13081
М22005999001004</t>
  </si>
  <si>
    <t>28.92.620000.13082
М22005999001005</t>
  </si>
  <si>
    <t>28.92.620000.13030
М22005999001006</t>
  </si>
  <si>
    <t>28.92.620000.13031
М22005999001007</t>
  </si>
  <si>
    <t>28.92.620000.13033
М22005999001008</t>
  </si>
  <si>
    <t>28.92.620000.13032
М22005999001009</t>
  </si>
  <si>
    <t>28.92.620000.13084
М22005999001010</t>
  </si>
  <si>
    <t>28.92.620000.13083
М22005999001011</t>
  </si>
  <si>
    <t>28.92.620000.13029
М22005999001012</t>
  </si>
  <si>
    <t>28.92.620000.13039
М22005999001015</t>
  </si>
  <si>
    <t>28.92.620000.13035
М22005999001016</t>
  </si>
  <si>
    <t>28.92.620000.13041
М22005999001023</t>
  </si>
  <si>
    <t>28.92.620000.13038
М22005999001024</t>
  </si>
  <si>
    <t>28.92.620000.13142
М22005999001032</t>
  </si>
  <si>
    <t>25.99.295800.00162</t>
  </si>
  <si>
    <t xml:space="preserve"> 03001008-ОборЗапМехОборНест</t>
  </si>
  <si>
    <t>Заготовка для вкладышей пресса чертеж ПК 09736.033.4, шт</t>
  </si>
  <si>
    <t>25.99.294900.24892</t>
  </si>
  <si>
    <t xml:space="preserve"> Прокладка d590/d453 чертеж ПК 02163.184.3,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</si>
</sst>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ptos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3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5" xfId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22" fontId="0" fillId="0" borderId="0" xfId="0" applyNumberFormat="1" applyAlignment="1">
      <alignment horizontal="left" vertical="top" wrapText="1"/>
    </xf>
    <xf numFmtId="0" fontId="5" fillId="0" borderId="5" xfId="1" quotePrefix="1" applyBorder="1"/>
    <xf numFmtId="0" fontId="7" fillId="0" borderId="5" xfId="0" applyFont="1" applyBorder="1"/>
    <xf numFmtId="0" fontId="8" fillId="0" borderId="5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2" xfId="1" xr:uid="{00000000-0005-0000-0000-000001000000}"/>
    <cellStyle name="Обычный 2 2 2" xfId="2" xr:uid="{DD80879E-CFBE-4969-B97E-10398F4D354C}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E61DD78-A67B-4721-9FDF-D6B077849C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32"/>
  <sheetViews>
    <sheetView showZeros="0" tabSelected="1" topLeftCell="A13" zoomScale="70" zoomScaleNormal="70" workbookViewId="0">
      <selection activeCell="H37" sqref="H37"/>
    </sheetView>
  </sheetViews>
  <sheetFormatPr defaultColWidth="9.140625" defaultRowHeight="12.75" x14ac:dyDescent="0.2"/>
  <cols>
    <col min="1" max="1" width="5.7109375" style="1" customWidth="1"/>
    <col min="2" max="2" width="15.7109375" style="7" customWidth="1"/>
    <col min="3" max="3" width="17.140625" style="1" customWidth="1"/>
    <col min="4" max="4" width="19" style="7" customWidth="1"/>
    <col min="5" max="5" width="9.140625" style="1" customWidth="1"/>
    <col min="6" max="6" width="48.5703125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3" width="17.7109375" style="1" customWidth="1"/>
    <col min="14" max="14" width="14.85546875" style="1" customWidth="1"/>
    <col min="15" max="15" width="9.140625" style="1"/>
    <col min="16" max="16" width="18.5703125" style="1" customWidth="1"/>
    <col min="17" max="28" width="9.140625" style="1"/>
    <col min="29" max="29" width="14.28515625" style="1" bestFit="1" customWidth="1"/>
    <col min="30" max="16384" width="9.140625" style="1"/>
  </cols>
  <sheetData>
    <row r="2" spans="1:29" ht="18.75" x14ac:dyDescent="0.3">
      <c r="A2" s="18" t="s">
        <v>8</v>
      </c>
      <c r="B2" s="18"/>
      <c r="C2" s="18"/>
      <c r="D2" s="18"/>
      <c r="E2" s="18"/>
      <c r="F2" s="19"/>
      <c r="G2" s="20"/>
      <c r="H2" s="21"/>
      <c r="I2" s="21"/>
      <c r="J2" s="21"/>
      <c r="K2" s="21"/>
      <c r="L2" s="21"/>
      <c r="M2" s="21"/>
      <c r="N2" s="21"/>
      <c r="O2" s="22"/>
    </row>
    <row r="3" spans="1:29" ht="18.75" x14ac:dyDescent="0.3">
      <c r="A3" s="9"/>
      <c r="B3" s="9"/>
      <c r="C3" s="9"/>
      <c r="D3" s="9"/>
      <c r="E3" s="9"/>
      <c r="F3" s="10" t="s">
        <v>9</v>
      </c>
      <c r="G3" s="11"/>
      <c r="H3" s="12"/>
      <c r="I3" s="12"/>
      <c r="J3" s="12"/>
      <c r="K3" s="12"/>
      <c r="L3" s="12"/>
      <c r="M3" s="12"/>
      <c r="N3" s="12"/>
      <c r="O3" s="13"/>
    </row>
    <row r="4" spans="1:29" ht="18.75" x14ac:dyDescent="0.3">
      <c r="A4" s="18" t="s">
        <v>0</v>
      </c>
      <c r="B4" s="18"/>
      <c r="C4" s="18"/>
      <c r="D4" s="18"/>
      <c r="E4" s="18"/>
      <c r="F4" s="19"/>
      <c r="G4" s="20"/>
      <c r="H4" s="21"/>
      <c r="I4" s="21"/>
      <c r="J4" s="21"/>
      <c r="K4" s="21"/>
      <c r="L4" s="21"/>
      <c r="M4" s="21"/>
      <c r="N4" s="21"/>
      <c r="O4" s="22"/>
    </row>
    <row r="5" spans="1:29" ht="18.75" x14ac:dyDescent="0.3">
      <c r="A5" s="9"/>
      <c r="B5" s="9"/>
      <c r="C5" s="9"/>
      <c r="D5" s="9"/>
      <c r="E5" s="9"/>
      <c r="F5" s="10" t="s">
        <v>11</v>
      </c>
      <c r="G5" s="11"/>
      <c r="H5" s="12"/>
      <c r="I5" s="12"/>
      <c r="J5" s="12"/>
      <c r="K5" s="12"/>
      <c r="L5" s="12"/>
      <c r="M5" s="12"/>
      <c r="N5" s="12"/>
      <c r="O5" s="13"/>
    </row>
    <row r="6" spans="1:29" ht="18.75" x14ac:dyDescent="0.3">
      <c r="A6" s="9"/>
      <c r="B6" s="9"/>
      <c r="C6" s="9"/>
      <c r="D6" s="9"/>
      <c r="E6" s="9"/>
      <c r="F6" s="10" t="s">
        <v>10</v>
      </c>
      <c r="G6" s="11"/>
      <c r="H6" s="12"/>
      <c r="I6" s="12"/>
      <c r="J6" s="12"/>
      <c r="K6" s="12"/>
      <c r="L6" s="12"/>
      <c r="M6" s="12"/>
      <c r="N6" s="12"/>
      <c r="O6" s="13"/>
    </row>
    <row r="7" spans="1:29" ht="18.75" x14ac:dyDescent="0.3">
      <c r="A7" s="18" t="s">
        <v>12</v>
      </c>
      <c r="B7" s="18"/>
      <c r="C7" s="18"/>
      <c r="D7" s="18"/>
      <c r="E7" s="18"/>
      <c r="F7" s="19"/>
      <c r="G7" s="20"/>
      <c r="H7" s="21"/>
      <c r="I7" s="21"/>
      <c r="J7" s="21"/>
      <c r="K7" s="21"/>
      <c r="L7" s="21"/>
      <c r="M7" s="21"/>
      <c r="N7" s="21"/>
      <c r="O7" s="22"/>
    </row>
    <row r="8" spans="1:29" ht="18.75" x14ac:dyDescent="0.3">
      <c r="A8" s="18" t="s">
        <v>13</v>
      </c>
      <c r="B8" s="18"/>
      <c r="C8" s="18"/>
      <c r="D8" s="18"/>
      <c r="E8" s="18"/>
      <c r="F8" s="19"/>
      <c r="G8" s="20" t="s">
        <v>1</v>
      </c>
      <c r="H8" s="21"/>
      <c r="I8" s="21"/>
      <c r="J8" s="21"/>
      <c r="K8" s="21"/>
      <c r="L8" s="21"/>
      <c r="M8" s="21"/>
      <c r="N8" s="21"/>
      <c r="O8" s="22"/>
    </row>
    <row r="9" spans="1:29" ht="18.75" x14ac:dyDescent="0.3">
      <c r="A9" s="18" t="s">
        <v>14</v>
      </c>
      <c r="B9" s="18"/>
      <c r="C9" s="18"/>
      <c r="D9" s="18"/>
      <c r="E9" s="18"/>
      <c r="F9" s="19"/>
      <c r="G9" s="20" t="s">
        <v>2</v>
      </c>
      <c r="H9" s="21"/>
      <c r="I9" s="21"/>
      <c r="J9" s="21"/>
      <c r="K9" s="21"/>
      <c r="L9" s="21"/>
      <c r="M9" s="21"/>
      <c r="N9" s="21"/>
      <c r="O9" s="22"/>
    </row>
    <row r="10" spans="1:29" ht="18.75" x14ac:dyDescent="0.3">
      <c r="A10" s="18" t="s">
        <v>15</v>
      </c>
      <c r="B10" s="18"/>
      <c r="C10" s="18"/>
      <c r="D10" s="18"/>
      <c r="E10" s="18"/>
      <c r="F10" s="19"/>
      <c r="G10" s="20" t="s">
        <v>3</v>
      </c>
      <c r="H10" s="21"/>
      <c r="I10" s="21"/>
      <c r="J10" s="21"/>
      <c r="K10" s="21"/>
      <c r="L10" s="21"/>
      <c r="M10" s="21"/>
      <c r="N10" s="21"/>
      <c r="O10" s="22"/>
    </row>
    <row r="12" spans="1:29" s="4" customFormat="1" ht="71.25" x14ac:dyDescent="0.25">
      <c r="A12" s="2" t="s">
        <v>17</v>
      </c>
      <c r="B12" s="2" t="s">
        <v>4</v>
      </c>
      <c r="C12" s="2" t="s">
        <v>6</v>
      </c>
      <c r="D12" s="2" t="s">
        <v>5</v>
      </c>
      <c r="E12" s="2" t="s">
        <v>16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2" t="s">
        <v>25</v>
      </c>
      <c r="N12" s="2" t="s">
        <v>26</v>
      </c>
      <c r="O12" s="2" t="s">
        <v>27</v>
      </c>
      <c r="P12" s="2" t="s">
        <v>28</v>
      </c>
      <c r="Q12" s="3" t="s">
        <v>29</v>
      </c>
      <c r="R12" s="3" t="s">
        <v>30</v>
      </c>
      <c r="S12" s="3" t="s">
        <v>31</v>
      </c>
      <c r="T12" s="3" t="s">
        <v>32</v>
      </c>
      <c r="U12" s="3" t="s">
        <v>33</v>
      </c>
      <c r="V12" s="3" t="s">
        <v>34</v>
      </c>
      <c r="W12" s="3" t="s">
        <v>35</v>
      </c>
      <c r="X12" s="3" t="s">
        <v>36</v>
      </c>
      <c r="Y12" s="3" t="s">
        <v>37</v>
      </c>
      <c r="Z12" s="3" t="s">
        <v>38</v>
      </c>
      <c r="AA12" s="3" t="s">
        <v>39</v>
      </c>
      <c r="AB12" s="3" t="s">
        <v>40</v>
      </c>
    </row>
    <row r="13" spans="1:29" ht="30" x14ac:dyDescent="0.25">
      <c r="A13" s="5">
        <v>1</v>
      </c>
      <c r="B13" s="5" t="s">
        <v>41</v>
      </c>
      <c r="C13" s="8">
        <v>778114810</v>
      </c>
      <c r="D13" s="17" t="s">
        <v>63</v>
      </c>
      <c r="E13" s="15" t="s">
        <v>42</v>
      </c>
      <c r="F13" s="16" t="s">
        <v>43</v>
      </c>
      <c r="G13" s="5" t="s">
        <v>7</v>
      </c>
      <c r="H13" s="5">
        <f t="shared" ref="H13" si="0">SUM(Q13:AB13)</f>
        <v>4</v>
      </c>
      <c r="I13" s="6"/>
      <c r="J13" s="6"/>
      <c r="K13" s="6"/>
      <c r="L13" s="6"/>
      <c r="M13" s="6"/>
      <c r="N13" s="6"/>
      <c r="O13" s="6"/>
      <c r="P13" s="6"/>
      <c r="Q13" s="5"/>
      <c r="R13" s="5"/>
      <c r="S13" s="5"/>
      <c r="T13" s="5"/>
      <c r="U13" s="5"/>
      <c r="V13" s="5"/>
      <c r="W13" s="5"/>
      <c r="X13" s="5"/>
      <c r="Y13" s="5"/>
      <c r="Z13" s="5">
        <v>4</v>
      </c>
      <c r="AA13" s="5"/>
      <c r="AB13" s="5"/>
      <c r="AC13" s="14"/>
    </row>
    <row r="14" spans="1:29" ht="30" x14ac:dyDescent="0.25">
      <c r="A14" s="5">
        <v>2</v>
      </c>
      <c r="B14" s="5" t="s">
        <v>41</v>
      </c>
      <c r="C14" s="8">
        <v>778122743</v>
      </c>
      <c r="D14" s="17" t="s">
        <v>62</v>
      </c>
      <c r="E14" s="15" t="s">
        <v>42</v>
      </c>
      <c r="F14" s="16" t="s">
        <v>44</v>
      </c>
      <c r="G14" s="5" t="s">
        <v>7</v>
      </c>
      <c r="H14" s="5">
        <f t="shared" ref="H14" si="1">SUM(Q14:AB14)</f>
        <v>4</v>
      </c>
      <c r="I14" s="6"/>
      <c r="J14" s="6"/>
      <c r="K14" s="6"/>
      <c r="L14" s="6"/>
      <c r="M14" s="6"/>
      <c r="N14" s="6"/>
      <c r="O14" s="6"/>
      <c r="P14" s="6"/>
      <c r="Q14" s="5"/>
      <c r="R14" s="5"/>
      <c r="S14" s="5"/>
      <c r="T14" s="5"/>
      <c r="U14" s="5"/>
      <c r="V14" s="5"/>
      <c r="W14" s="5"/>
      <c r="X14" s="5"/>
      <c r="Y14" s="5"/>
      <c r="Z14" s="5">
        <v>4</v>
      </c>
      <c r="AA14" s="5"/>
      <c r="AB14" s="5"/>
    </row>
    <row r="15" spans="1:29" ht="30" x14ac:dyDescent="0.25">
      <c r="A15" s="5">
        <v>3</v>
      </c>
      <c r="B15" s="5" t="s">
        <v>41</v>
      </c>
      <c r="C15" s="8">
        <v>778134816</v>
      </c>
      <c r="D15" s="17" t="s">
        <v>64</v>
      </c>
      <c r="E15" s="15" t="s">
        <v>42</v>
      </c>
      <c r="F15" s="16" t="s">
        <v>45</v>
      </c>
      <c r="G15" s="5" t="s">
        <v>7</v>
      </c>
      <c r="H15" s="5">
        <f t="shared" ref="H15:H18" si="2">SUM(Q15:AB15)</f>
        <v>4</v>
      </c>
      <c r="I15" s="6"/>
      <c r="J15" s="6"/>
      <c r="K15" s="6"/>
      <c r="L15" s="6"/>
      <c r="M15" s="6"/>
      <c r="N15" s="6"/>
      <c r="O15" s="6"/>
      <c r="P15" s="6"/>
      <c r="Q15" s="5"/>
      <c r="R15" s="5"/>
      <c r="S15" s="5"/>
      <c r="T15" s="5"/>
      <c r="U15" s="5"/>
      <c r="V15" s="5"/>
      <c r="W15" s="5"/>
      <c r="X15" s="5"/>
      <c r="Y15" s="5"/>
      <c r="Z15" s="5">
        <v>4</v>
      </c>
      <c r="AA15" s="5"/>
      <c r="AB15" s="5"/>
    </row>
    <row r="16" spans="1:29" ht="30" x14ac:dyDescent="0.25">
      <c r="A16" s="5">
        <v>4</v>
      </c>
      <c r="B16" s="5" t="s">
        <v>41</v>
      </c>
      <c r="C16" s="8">
        <v>778134820</v>
      </c>
      <c r="D16" s="17" t="s">
        <v>65</v>
      </c>
      <c r="E16" s="15" t="s">
        <v>42</v>
      </c>
      <c r="F16" s="16" t="s">
        <v>46</v>
      </c>
      <c r="G16" s="5" t="s">
        <v>7</v>
      </c>
      <c r="H16" s="5">
        <f t="shared" si="2"/>
        <v>4</v>
      </c>
      <c r="I16" s="6"/>
      <c r="J16" s="6"/>
      <c r="K16" s="6"/>
      <c r="L16" s="6"/>
      <c r="M16" s="6"/>
      <c r="N16" s="6"/>
      <c r="O16" s="6"/>
      <c r="P16" s="6"/>
      <c r="Q16" s="5"/>
      <c r="R16" s="5"/>
      <c r="S16" s="5"/>
      <c r="T16" s="5"/>
      <c r="U16" s="5"/>
      <c r="V16" s="5"/>
      <c r="W16" s="5"/>
      <c r="X16" s="5"/>
      <c r="Y16" s="5"/>
      <c r="Z16" s="5">
        <v>4</v>
      </c>
      <c r="AA16" s="5"/>
      <c r="AB16" s="5"/>
    </row>
    <row r="17" spans="1:28" ht="30" x14ac:dyDescent="0.25">
      <c r="A17" s="5">
        <v>5</v>
      </c>
      <c r="B17" s="5" t="s">
        <v>41</v>
      </c>
      <c r="C17" s="8">
        <v>778135181</v>
      </c>
      <c r="D17" s="17" t="s">
        <v>66</v>
      </c>
      <c r="E17" s="15" t="s">
        <v>42</v>
      </c>
      <c r="F17" s="16" t="s">
        <v>47</v>
      </c>
      <c r="G17" s="5" t="s">
        <v>7</v>
      </c>
      <c r="H17" s="5">
        <f t="shared" si="2"/>
        <v>1</v>
      </c>
      <c r="I17" s="6"/>
      <c r="J17" s="6"/>
      <c r="K17" s="6"/>
      <c r="L17" s="6"/>
      <c r="M17" s="6"/>
      <c r="N17" s="6"/>
      <c r="O17" s="6"/>
      <c r="P17" s="6"/>
      <c r="Q17" s="5"/>
      <c r="R17" s="5"/>
      <c r="S17" s="5"/>
      <c r="T17" s="5"/>
      <c r="U17" s="5"/>
      <c r="V17" s="5"/>
      <c r="W17" s="5"/>
      <c r="X17" s="5"/>
      <c r="Y17" s="5"/>
      <c r="Z17" s="5">
        <v>1</v>
      </c>
      <c r="AA17" s="5"/>
      <c r="AB17" s="5"/>
    </row>
    <row r="18" spans="1:28" ht="30" x14ac:dyDescent="0.25">
      <c r="A18" s="5">
        <v>6</v>
      </c>
      <c r="B18" s="5" t="s">
        <v>41</v>
      </c>
      <c r="C18" s="8">
        <v>778135183</v>
      </c>
      <c r="D18" s="17" t="s">
        <v>67</v>
      </c>
      <c r="E18" s="15" t="s">
        <v>42</v>
      </c>
      <c r="F18" s="16" t="s">
        <v>48</v>
      </c>
      <c r="G18" s="5" t="s">
        <v>7</v>
      </c>
      <c r="H18" s="5">
        <f t="shared" si="2"/>
        <v>1</v>
      </c>
      <c r="I18" s="6"/>
      <c r="J18" s="6"/>
      <c r="K18" s="6"/>
      <c r="L18" s="6"/>
      <c r="M18" s="6"/>
      <c r="N18" s="6"/>
      <c r="O18" s="6"/>
      <c r="P18" s="6"/>
      <c r="Q18" s="5"/>
      <c r="R18" s="5"/>
      <c r="S18" s="5"/>
      <c r="T18" s="5"/>
      <c r="U18" s="5"/>
      <c r="V18" s="5"/>
      <c r="W18" s="5"/>
      <c r="X18" s="5"/>
      <c r="Y18" s="5"/>
      <c r="Z18" s="5">
        <v>1</v>
      </c>
      <c r="AA18" s="5"/>
      <c r="AB18" s="5"/>
    </row>
    <row r="19" spans="1:28" ht="30" x14ac:dyDescent="0.25">
      <c r="A19" s="5">
        <v>7</v>
      </c>
      <c r="B19" s="5" t="s">
        <v>41</v>
      </c>
      <c r="C19" s="8">
        <v>778135186</v>
      </c>
      <c r="D19" s="17" t="s">
        <v>68</v>
      </c>
      <c r="E19" s="15" t="s">
        <v>42</v>
      </c>
      <c r="F19" s="16" t="s">
        <v>49</v>
      </c>
      <c r="G19" s="5" t="s">
        <v>7</v>
      </c>
      <c r="H19" s="5">
        <f t="shared" ref="H19:H30" si="3">SUM(Q19:AB19)</f>
        <v>2</v>
      </c>
      <c r="I19" s="6"/>
      <c r="J19" s="6"/>
      <c r="K19" s="6"/>
      <c r="L19" s="6"/>
      <c r="M19" s="6"/>
      <c r="N19" s="6"/>
      <c r="O19" s="6"/>
      <c r="P19" s="6"/>
      <c r="Q19" s="5"/>
      <c r="R19" s="5"/>
      <c r="S19" s="5"/>
      <c r="T19" s="5"/>
      <c r="U19" s="5"/>
      <c r="V19" s="5"/>
      <c r="W19" s="5"/>
      <c r="X19" s="5"/>
      <c r="Y19" s="5"/>
      <c r="Z19" s="5">
        <v>2</v>
      </c>
      <c r="AA19" s="5"/>
      <c r="AB19" s="5"/>
    </row>
    <row r="20" spans="1:28" ht="30" x14ac:dyDescent="0.25">
      <c r="A20" s="5">
        <v>8</v>
      </c>
      <c r="B20" s="5" t="s">
        <v>41</v>
      </c>
      <c r="C20" s="8">
        <v>778135187</v>
      </c>
      <c r="D20" s="17" t="s">
        <v>69</v>
      </c>
      <c r="E20" s="15" t="s">
        <v>42</v>
      </c>
      <c r="F20" s="16" t="s">
        <v>50</v>
      </c>
      <c r="G20" s="5" t="s">
        <v>7</v>
      </c>
      <c r="H20" s="5">
        <f t="shared" si="3"/>
        <v>2</v>
      </c>
      <c r="I20" s="6"/>
      <c r="J20" s="6"/>
      <c r="K20" s="6"/>
      <c r="L20" s="6"/>
      <c r="M20" s="6"/>
      <c r="N20" s="6"/>
      <c r="O20" s="6"/>
      <c r="P20" s="6"/>
      <c r="Q20" s="5"/>
      <c r="R20" s="5"/>
      <c r="S20" s="5"/>
      <c r="T20" s="5"/>
      <c r="U20" s="5"/>
      <c r="V20" s="5"/>
      <c r="W20" s="5"/>
      <c r="X20" s="5"/>
      <c r="Y20" s="5"/>
      <c r="Z20" s="5">
        <v>2</v>
      </c>
      <c r="AA20" s="5"/>
      <c r="AB20" s="5"/>
    </row>
    <row r="21" spans="1:28" ht="30" x14ac:dyDescent="0.25">
      <c r="A21" s="5">
        <v>9</v>
      </c>
      <c r="B21" s="5" t="s">
        <v>41</v>
      </c>
      <c r="C21" s="8">
        <v>778135188</v>
      </c>
      <c r="D21" s="17" t="s">
        <v>70</v>
      </c>
      <c r="E21" s="15" t="s">
        <v>42</v>
      </c>
      <c r="F21" s="16" t="s">
        <v>51</v>
      </c>
      <c r="G21" s="5" t="s">
        <v>7</v>
      </c>
      <c r="H21" s="5">
        <f t="shared" si="3"/>
        <v>2</v>
      </c>
      <c r="I21" s="6"/>
      <c r="J21" s="6"/>
      <c r="K21" s="6"/>
      <c r="L21" s="6"/>
      <c r="M21" s="6"/>
      <c r="N21" s="6"/>
      <c r="O21" s="6"/>
      <c r="P21" s="6"/>
      <c r="Q21" s="5"/>
      <c r="R21" s="5"/>
      <c r="S21" s="5"/>
      <c r="T21" s="5"/>
      <c r="U21" s="5"/>
      <c r="V21" s="5"/>
      <c r="W21" s="5"/>
      <c r="X21" s="5"/>
      <c r="Y21" s="5"/>
      <c r="Z21" s="5">
        <v>2</v>
      </c>
      <c r="AA21" s="5"/>
      <c r="AB21" s="5"/>
    </row>
    <row r="22" spans="1:28" ht="30" x14ac:dyDescent="0.25">
      <c r="A22" s="5">
        <v>10</v>
      </c>
      <c r="B22" s="5" t="s">
        <v>41</v>
      </c>
      <c r="C22" s="8">
        <v>778135190</v>
      </c>
      <c r="D22" s="17" t="s">
        <v>71</v>
      </c>
      <c r="E22" s="15" t="s">
        <v>42</v>
      </c>
      <c r="F22" s="16" t="s">
        <v>52</v>
      </c>
      <c r="G22" s="5" t="s">
        <v>7</v>
      </c>
      <c r="H22" s="5">
        <f t="shared" si="3"/>
        <v>2</v>
      </c>
      <c r="I22" s="6"/>
      <c r="J22" s="6"/>
      <c r="K22" s="6"/>
      <c r="L22" s="6"/>
      <c r="M22" s="6"/>
      <c r="N22" s="6"/>
      <c r="O22" s="6"/>
      <c r="P22" s="6"/>
      <c r="Q22" s="5"/>
      <c r="R22" s="5"/>
      <c r="S22" s="5"/>
      <c r="T22" s="5"/>
      <c r="U22" s="5"/>
      <c r="V22" s="5"/>
      <c r="W22" s="5"/>
      <c r="X22" s="5"/>
      <c r="Y22" s="5"/>
      <c r="Z22" s="5">
        <v>2</v>
      </c>
      <c r="AA22" s="5"/>
      <c r="AB22" s="5"/>
    </row>
    <row r="23" spans="1:28" ht="30" x14ac:dyDescent="0.25">
      <c r="A23" s="5">
        <v>11</v>
      </c>
      <c r="B23" s="5" t="s">
        <v>41</v>
      </c>
      <c r="C23" s="8">
        <v>778135191</v>
      </c>
      <c r="D23" s="17" t="s">
        <v>72</v>
      </c>
      <c r="E23" s="15" t="s">
        <v>53</v>
      </c>
      <c r="F23" s="16" t="s">
        <v>54</v>
      </c>
      <c r="G23" s="5" t="s">
        <v>7</v>
      </c>
      <c r="H23" s="5">
        <f t="shared" si="3"/>
        <v>2</v>
      </c>
      <c r="I23" s="6"/>
      <c r="J23" s="6"/>
      <c r="K23" s="6"/>
      <c r="L23" s="6"/>
      <c r="M23" s="6"/>
      <c r="N23" s="6"/>
      <c r="O23" s="6"/>
      <c r="P23" s="6"/>
      <c r="Q23" s="5"/>
      <c r="R23" s="5"/>
      <c r="S23" s="5"/>
      <c r="T23" s="5"/>
      <c r="U23" s="5"/>
      <c r="V23" s="5"/>
      <c r="W23" s="5"/>
      <c r="X23" s="5"/>
      <c r="Y23" s="5"/>
      <c r="Z23" s="5"/>
      <c r="AA23" s="5">
        <v>2</v>
      </c>
      <c r="AB23" s="5"/>
    </row>
    <row r="24" spans="1:28" ht="30" x14ac:dyDescent="0.25">
      <c r="A24" s="5">
        <v>12</v>
      </c>
      <c r="B24" s="5" t="s">
        <v>41</v>
      </c>
      <c r="C24" s="8">
        <v>778135192</v>
      </c>
      <c r="D24" s="17" t="s">
        <v>73</v>
      </c>
      <c r="E24" s="15" t="s">
        <v>53</v>
      </c>
      <c r="F24" s="16" t="s">
        <v>55</v>
      </c>
      <c r="G24" s="5" t="s">
        <v>7</v>
      </c>
      <c r="H24" s="5">
        <f t="shared" si="3"/>
        <v>1</v>
      </c>
      <c r="I24" s="6"/>
      <c r="J24" s="6"/>
      <c r="K24" s="6"/>
      <c r="L24" s="6"/>
      <c r="M24" s="6"/>
      <c r="N24" s="6"/>
      <c r="O24" s="6"/>
      <c r="P24" s="6"/>
      <c r="Q24" s="5"/>
      <c r="R24" s="5"/>
      <c r="S24" s="5"/>
      <c r="T24" s="5"/>
      <c r="U24" s="5"/>
      <c r="V24" s="5"/>
      <c r="W24" s="5"/>
      <c r="X24" s="5"/>
      <c r="Y24" s="5"/>
      <c r="Z24" s="5"/>
      <c r="AA24" s="5">
        <v>1</v>
      </c>
      <c r="AB24" s="5"/>
    </row>
    <row r="25" spans="1:28" ht="30" x14ac:dyDescent="0.25">
      <c r="A25" s="5">
        <v>13</v>
      </c>
      <c r="B25" s="5" t="s">
        <v>41</v>
      </c>
      <c r="C25" s="8">
        <v>778135193</v>
      </c>
      <c r="D25" s="17" t="s">
        <v>74</v>
      </c>
      <c r="E25" s="15" t="s">
        <v>42</v>
      </c>
      <c r="F25" s="16" t="s">
        <v>56</v>
      </c>
      <c r="G25" s="5" t="s">
        <v>7</v>
      </c>
      <c r="H25" s="5">
        <f t="shared" si="3"/>
        <v>1</v>
      </c>
      <c r="I25" s="6"/>
      <c r="J25" s="6"/>
      <c r="K25" s="6"/>
      <c r="L25" s="6"/>
      <c r="M25" s="6"/>
      <c r="N25" s="6"/>
      <c r="O25" s="6"/>
      <c r="P25" s="6"/>
      <c r="Q25" s="5"/>
      <c r="R25" s="5"/>
      <c r="S25" s="5"/>
      <c r="T25" s="5"/>
      <c r="U25" s="5"/>
      <c r="V25" s="5"/>
      <c r="W25" s="5"/>
      <c r="X25" s="5"/>
      <c r="Y25" s="5"/>
      <c r="Z25" s="5">
        <v>1</v>
      </c>
      <c r="AA25" s="5"/>
      <c r="AB25" s="5"/>
    </row>
    <row r="26" spans="1:28" ht="30" x14ac:dyDescent="0.25">
      <c r="A26" s="5">
        <v>14</v>
      </c>
      <c r="B26" s="5" t="s">
        <v>41</v>
      </c>
      <c r="C26" s="8">
        <v>778151675</v>
      </c>
      <c r="D26" s="17" t="s">
        <v>75</v>
      </c>
      <c r="E26" s="15" t="s">
        <v>42</v>
      </c>
      <c r="F26" s="16" t="s">
        <v>57</v>
      </c>
      <c r="G26" s="5" t="s">
        <v>7</v>
      </c>
      <c r="H26" s="5">
        <f t="shared" si="3"/>
        <v>2</v>
      </c>
      <c r="I26" s="6"/>
      <c r="J26" s="6"/>
      <c r="K26" s="6"/>
      <c r="L26" s="6"/>
      <c r="M26" s="6"/>
      <c r="N26" s="6"/>
      <c r="O26" s="6"/>
      <c r="P26" s="6"/>
      <c r="Q26" s="5"/>
      <c r="R26" s="5"/>
      <c r="S26" s="5"/>
      <c r="T26" s="5"/>
      <c r="U26" s="5"/>
      <c r="V26" s="5"/>
      <c r="W26" s="5"/>
      <c r="X26" s="5"/>
      <c r="Y26" s="5"/>
      <c r="Z26" s="5">
        <v>2</v>
      </c>
      <c r="AA26" s="5"/>
      <c r="AB26" s="5"/>
    </row>
    <row r="27" spans="1:28" ht="30" x14ac:dyDescent="0.25">
      <c r="A27" s="5">
        <v>15</v>
      </c>
      <c r="B27" s="5" t="s">
        <v>41</v>
      </c>
      <c r="C27" s="8">
        <v>778151687</v>
      </c>
      <c r="D27" s="17" t="s">
        <v>76</v>
      </c>
      <c r="E27" s="15" t="s">
        <v>42</v>
      </c>
      <c r="F27" s="16" t="s">
        <v>58</v>
      </c>
      <c r="G27" s="5" t="s">
        <v>7</v>
      </c>
      <c r="H27" s="5">
        <f t="shared" si="3"/>
        <v>4</v>
      </c>
      <c r="I27" s="6"/>
      <c r="J27" s="6"/>
      <c r="K27" s="6"/>
      <c r="L27" s="6"/>
      <c r="M27" s="6"/>
      <c r="N27" s="6"/>
      <c r="O27" s="6"/>
      <c r="P27" s="6"/>
      <c r="Q27" s="5"/>
      <c r="R27" s="5"/>
      <c r="S27" s="5"/>
      <c r="T27" s="5"/>
      <c r="U27" s="5"/>
      <c r="V27" s="5"/>
      <c r="W27" s="5"/>
      <c r="X27" s="5"/>
      <c r="Y27" s="5"/>
      <c r="Z27" s="5">
        <v>4</v>
      </c>
      <c r="AA27" s="5"/>
      <c r="AB27" s="5"/>
    </row>
    <row r="28" spans="1:28" ht="30" x14ac:dyDescent="0.25">
      <c r="A28" s="5">
        <v>16</v>
      </c>
      <c r="B28" s="5" t="s">
        <v>41</v>
      </c>
      <c r="C28" s="8">
        <v>779700012</v>
      </c>
      <c r="D28" s="17" t="s">
        <v>77</v>
      </c>
      <c r="E28" s="15" t="s">
        <v>42</v>
      </c>
      <c r="F28" s="16" t="s">
        <v>59</v>
      </c>
      <c r="G28" s="5" t="s">
        <v>7</v>
      </c>
      <c r="H28" s="5">
        <f t="shared" si="3"/>
        <v>1</v>
      </c>
      <c r="I28" s="6"/>
      <c r="J28" s="6"/>
      <c r="K28" s="6"/>
      <c r="L28" s="6"/>
      <c r="M28" s="6"/>
      <c r="N28" s="6"/>
      <c r="O28" s="6"/>
      <c r="P28" s="6"/>
      <c r="Q28" s="5"/>
      <c r="R28" s="5"/>
      <c r="S28" s="5"/>
      <c r="T28" s="5"/>
      <c r="U28" s="5"/>
      <c r="V28" s="5"/>
      <c r="W28" s="5"/>
      <c r="X28" s="5"/>
      <c r="Y28" s="5"/>
      <c r="Z28" s="5">
        <v>1</v>
      </c>
      <c r="AA28" s="5"/>
      <c r="AB28" s="5"/>
    </row>
    <row r="29" spans="1:28" ht="30" x14ac:dyDescent="0.25">
      <c r="A29" s="5">
        <v>17</v>
      </c>
      <c r="B29" s="5" t="s">
        <v>41</v>
      </c>
      <c r="C29" s="8">
        <v>779700013</v>
      </c>
      <c r="D29" s="17" t="s">
        <v>78</v>
      </c>
      <c r="E29" s="15" t="s">
        <v>42</v>
      </c>
      <c r="F29" s="16" t="s">
        <v>60</v>
      </c>
      <c r="G29" s="5" t="s">
        <v>7</v>
      </c>
      <c r="H29" s="5">
        <f t="shared" si="3"/>
        <v>2</v>
      </c>
      <c r="I29" s="6"/>
      <c r="J29" s="6"/>
      <c r="K29" s="6"/>
      <c r="L29" s="6"/>
      <c r="M29" s="6"/>
      <c r="N29" s="6"/>
      <c r="O29" s="6"/>
      <c r="P29" s="6"/>
      <c r="Q29" s="5"/>
      <c r="R29" s="5"/>
      <c r="S29" s="5"/>
      <c r="T29" s="5"/>
      <c r="U29" s="5"/>
      <c r="V29" s="5"/>
      <c r="W29" s="5"/>
      <c r="X29" s="5"/>
      <c r="Y29" s="5"/>
      <c r="Z29" s="5">
        <v>2</v>
      </c>
      <c r="AA29" s="5"/>
      <c r="AB29" s="5"/>
    </row>
    <row r="30" spans="1:28" ht="30" x14ac:dyDescent="0.25">
      <c r="A30" s="5">
        <v>18</v>
      </c>
      <c r="B30" s="5" t="s">
        <v>41</v>
      </c>
      <c r="C30" s="8">
        <v>779700076</v>
      </c>
      <c r="D30" s="17" t="s">
        <v>79</v>
      </c>
      <c r="E30" s="15" t="s">
        <v>42</v>
      </c>
      <c r="F30" s="16" t="s">
        <v>61</v>
      </c>
      <c r="G30" s="5" t="s">
        <v>7</v>
      </c>
      <c r="H30" s="5">
        <f t="shared" si="3"/>
        <v>2</v>
      </c>
      <c r="I30" s="6"/>
      <c r="J30" s="6"/>
      <c r="K30" s="6"/>
      <c r="L30" s="6"/>
      <c r="M30" s="6"/>
      <c r="N30" s="6"/>
      <c r="O30" s="6"/>
      <c r="P30" s="6"/>
      <c r="Q30" s="5"/>
      <c r="R30" s="5"/>
      <c r="S30" s="5"/>
      <c r="T30" s="5"/>
      <c r="U30" s="5"/>
      <c r="V30" s="5"/>
      <c r="W30" s="5"/>
      <c r="X30" s="5"/>
      <c r="Y30" s="5"/>
      <c r="Z30" s="5">
        <v>2</v>
      </c>
      <c r="AA30" s="5"/>
      <c r="AB30" s="5"/>
    </row>
    <row r="31" spans="1:28" ht="15" x14ac:dyDescent="0.25">
      <c r="A31" s="5">
        <v>19</v>
      </c>
      <c r="B31" s="5" t="s">
        <v>41</v>
      </c>
      <c r="C31" s="8">
        <v>778121050</v>
      </c>
      <c r="D31" s="17" t="s">
        <v>80</v>
      </c>
      <c r="E31" s="15" t="s">
        <v>81</v>
      </c>
      <c r="F31" s="16" t="s">
        <v>82</v>
      </c>
      <c r="G31" s="5" t="s">
        <v>7</v>
      </c>
      <c r="H31" s="5">
        <v>4</v>
      </c>
      <c r="I31" s="6"/>
      <c r="J31" s="6"/>
      <c r="K31" s="6"/>
      <c r="L31" s="6"/>
      <c r="M31" s="6"/>
      <c r="N31" s="6"/>
      <c r="O31" s="6"/>
      <c r="P31" s="6"/>
      <c r="Q31" s="5"/>
      <c r="R31" s="5"/>
      <c r="S31" s="5"/>
      <c r="T31" s="5"/>
      <c r="U31" s="5"/>
      <c r="V31" s="5"/>
      <c r="W31" s="5">
        <v>4</v>
      </c>
      <c r="X31" s="5"/>
      <c r="Y31" s="5"/>
      <c r="Z31" s="5"/>
      <c r="AA31" s="5"/>
      <c r="AB31" s="5"/>
    </row>
    <row r="32" spans="1:28" ht="15" x14ac:dyDescent="0.25">
      <c r="A32" s="5">
        <v>20</v>
      </c>
      <c r="B32" s="5" t="s">
        <v>41</v>
      </c>
      <c r="C32" s="8">
        <v>801005352</v>
      </c>
      <c r="D32" s="17" t="s">
        <v>83</v>
      </c>
      <c r="E32" s="15" t="s">
        <v>81</v>
      </c>
      <c r="F32" s="16" t="s">
        <v>84</v>
      </c>
      <c r="G32" s="5" t="s">
        <v>7</v>
      </c>
      <c r="H32" s="5">
        <v>10</v>
      </c>
      <c r="I32" s="6"/>
      <c r="J32" s="6"/>
      <c r="K32" s="6"/>
      <c r="L32" s="6"/>
      <c r="M32" s="6"/>
      <c r="N32" s="6"/>
      <c r="O32" s="6"/>
      <c r="P32" s="6"/>
      <c r="Q32" s="5"/>
      <c r="R32" s="5"/>
      <c r="S32" s="5"/>
      <c r="T32" s="5"/>
      <c r="U32" s="5"/>
      <c r="V32" s="5"/>
      <c r="W32" s="5">
        <v>10</v>
      </c>
      <c r="X32" s="5"/>
      <c r="Y32" s="5"/>
      <c r="Z32" s="5"/>
      <c r="AA32" s="5"/>
      <c r="AB32" s="5"/>
    </row>
  </sheetData>
  <autoFilter ref="A12:AC13" xr:uid="{00000000-0001-0000-0000-000000000000}"/>
  <mergeCells count="12">
    <mergeCell ref="A2:F2"/>
    <mergeCell ref="G2:O2"/>
    <mergeCell ref="A9:F9"/>
    <mergeCell ref="G9:O9"/>
    <mergeCell ref="A10:F10"/>
    <mergeCell ref="G10:O10"/>
    <mergeCell ref="A4:F4"/>
    <mergeCell ref="G4:O4"/>
    <mergeCell ref="A7:F7"/>
    <mergeCell ref="G7:O7"/>
    <mergeCell ref="A8:F8"/>
    <mergeCell ref="G8:O8"/>
  </mergeCells>
  <phoneticPr fontId="9" type="noConversion"/>
  <conditionalFormatting sqref="A13:A32">
    <cfRule type="duplicateValues" dxfId="0" priority="43"/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35" fitToHeight="0" orientation="landscape" cellComments="atEnd" r:id="rId1"/>
  <headerFooter alignWithMargins="0">
    <oddHeader>&amp;L&amp;"Arial"&amp;8 04.01.2023 15:24, ПАО "Запорожсталь", Ф: pdo&amp;R&amp;"Arial"&amp;8 Лист &amp;P из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84A033EC62A4A9D9A4F0370AC15CE" ma:contentTypeVersion="13" ma:contentTypeDescription="Create a new document." ma:contentTypeScope="" ma:versionID="cc01d60a21fe007aa4bf760b0afc1c57">
  <xsd:schema xmlns:xsd="http://www.w3.org/2001/XMLSchema" xmlns:xs="http://www.w3.org/2001/XMLSchema" xmlns:p="http://schemas.microsoft.com/office/2006/metadata/properties" xmlns:ns3="033247ed-d961-4c55-97e7-91c0997b0f70" xmlns:ns4="9c5db51d-d5af-44f6-ab1f-55d36173d1f1" targetNamespace="http://schemas.microsoft.com/office/2006/metadata/properties" ma:root="true" ma:fieldsID="1a90a5ac777787adefd78643def612bc" ns3:_="" ns4:_="">
    <xsd:import namespace="033247ed-d961-4c55-97e7-91c0997b0f70"/>
    <xsd:import namespace="9c5db51d-d5af-44f6-ab1f-55d36173d1f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247ed-d961-4c55-97e7-91c0997b0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db51d-d5af-44f6-ab1f-55d36173d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3247ed-d961-4c55-97e7-91c0997b0f70" xsi:nil="true"/>
  </documentManagement>
</p:properties>
</file>

<file path=customXml/itemProps1.xml><?xml version="1.0" encoding="utf-8"?>
<ds:datastoreItem xmlns:ds="http://schemas.openxmlformats.org/officeDocument/2006/customXml" ds:itemID="{67B17649-F389-4117-8078-1518DB77D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247ed-d961-4c55-97e7-91c0997b0f70"/>
    <ds:schemaRef ds:uri="9c5db51d-d5af-44f6-ab1f-55d36173d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21062-7E96-4B21-AFD9-DC9E77D747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9BA8E3-BFBF-4515-92AF-55DFA48C2224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033247ed-d961-4c55-97e7-91c0997b0f70"/>
    <ds:schemaRef ds:uri="http://schemas.microsoft.com/office/infopath/2007/PartnerControls"/>
    <ds:schemaRef ds:uri="http://schemas.openxmlformats.org/package/2006/metadata/core-properties"/>
    <ds:schemaRef ds:uri="9c5db51d-d5af-44f6-ab1f-55d36173d1f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Шинкарева Ирина Сергеевна</dc:creator>
  <cp:lastModifiedBy>Шинкарьова Ірина Сергіївна (Iryna Shynkarova)</cp:lastModifiedBy>
  <dcterms:created xsi:type="dcterms:W3CDTF">2023-09-11T12:01:59Z</dcterms:created>
  <dcterms:modified xsi:type="dcterms:W3CDTF">2026-05-04T08:31:02Z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0x0101000B184A033EC62A4A9D9A4F0370AC15CE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2024-01-01T15:35:04Z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5c409670-0dc3-4947-a81b-fa027af6eafe</vt:lpwstr>
  </property>
  <property fmtid="{D5CDD505-2E9C-101B-9397-08002B2CF9AE}" pid="9" name="MSIP_Label_d92777a8-4fe1-4bb5-bf8a-dafd6e0db0a2_ContentBits">
    <vt:lpwstr>0</vt:lpwstr>
  </property>
</Properties>
</file>